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25" windowWidth="19815" windowHeight="7620"/>
  </bookViews>
  <sheets>
    <sheet name="Лист2" sheetId="1" r:id="rId1"/>
  </sheets>
  <definedNames>
    <definedName name="_xlnm.Print_Area" localSheetId="0">Лист2!$A$1:$E$72</definedName>
  </definedNames>
  <calcPr calcId="144525"/>
</workbook>
</file>

<file path=xl/calcChain.xml><?xml version="1.0" encoding="utf-8"?>
<calcChain xmlns="http://schemas.openxmlformats.org/spreadsheetml/2006/main">
  <c r="D23" i="1" l="1"/>
  <c r="D56" i="1" l="1"/>
  <c r="C56" i="1"/>
  <c r="E56" i="1" l="1"/>
  <c r="D26" i="1" l="1"/>
  <c r="C26" i="1"/>
  <c r="E52" i="1" l="1"/>
  <c r="E61" i="1"/>
  <c r="D61" i="1"/>
  <c r="C61" i="1"/>
  <c r="E69" i="1"/>
  <c r="E58" i="1"/>
  <c r="D58" i="1"/>
  <c r="D55" i="1" s="1"/>
  <c r="C58" i="1"/>
  <c r="C55" i="1" s="1"/>
  <c r="E55" i="1" s="1"/>
  <c r="E59" i="1"/>
  <c r="E49" i="1"/>
  <c r="D49" i="1"/>
  <c r="C49" i="1"/>
  <c r="D40" i="1"/>
  <c r="C40" i="1"/>
  <c r="C39" i="1" s="1"/>
  <c r="E47" i="1"/>
  <c r="E40" i="1" s="1"/>
  <c r="C66" i="1" l="1"/>
  <c r="C63" i="1"/>
  <c r="D60" i="1"/>
  <c r="C60" i="1"/>
  <c r="E60" i="1" s="1"/>
  <c r="E57" i="1"/>
  <c r="D48" i="1"/>
  <c r="C48" i="1"/>
  <c r="C37" i="1" s="1"/>
  <c r="D39" i="1"/>
  <c r="E39" i="1" s="1"/>
  <c r="C38" i="1"/>
  <c r="C32" i="1"/>
  <c r="C31" i="1"/>
  <c r="E30" i="1"/>
  <c r="E29" i="1"/>
  <c r="D28" i="1"/>
  <c r="D25" i="1" s="1"/>
  <c r="C28" i="1"/>
  <c r="C25" i="1" s="1"/>
  <c r="E27" i="1"/>
  <c r="E26" i="1" s="1"/>
  <c r="E24" i="1"/>
  <c r="C23" i="1"/>
  <c r="E20" i="1"/>
  <c r="D19" i="1"/>
  <c r="D18" i="1" s="1"/>
  <c r="C19" i="1"/>
  <c r="C54" i="1" l="1"/>
  <c r="C53" i="1" s="1"/>
  <c r="D54" i="1"/>
  <c r="E19" i="1"/>
  <c r="E48" i="1"/>
  <c r="E25" i="1"/>
  <c r="E28" i="1"/>
  <c r="E23" i="1"/>
  <c r="D38" i="1"/>
  <c r="E38" i="1" s="1"/>
  <c r="C18" i="1"/>
  <c r="C17" i="1" s="1"/>
  <c r="D17" i="1" l="1"/>
  <c r="E17" i="1" s="1"/>
  <c r="E54" i="1"/>
  <c r="D53" i="1"/>
  <c r="E53" i="1"/>
  <c r="E18" i="1"/>
  <c r="D70" i="1" l="1"/>
  <c r="E70" i="1"/>
  <c r="C70" i="1"/>
</calcChain>
</file>

<file path=xl/sharedStrings.xml><?xml version="1.0" encoding="utf-8"?>
<sst xmlns="http://schemas.openxmlformats.org/spreadsheetml/2006/main" count="117" uniqueCount="116">
  <si>
    <t>Приложение №1</t>
  </si>
  <si>
    <t xml:space="preserve">         тыс. руб.</t>
  </si>
  <si>
    <t>Наименование кода бюджетной классификации</t>
  </si>
  <si>
    <t>Налоговые и неналоговые доходы</t>
  </si>
  <si>
    <t>000 1 00 00000 00 0000 000</t>
  </si>
  <si>
    <t>Налог на доход физических лиц</t>
  </si>
  <si>
    <t>182 1 01 02010 01 0000 110</t>
  </si>
  <si>
    <t>Налог на доходы физ.лиц с доходов,полученных от осуществления деятельности физ.лицами,зарегистрированными в качестве индивидуальных предпринимателей,нотариусов,занимающихся частной практикой,адвакатов,учредивших адвокадские кабинеты, и других лиц,занимающих частной практикой в соответствии со статьей 227 НК РФ,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</si>
  <si>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</si>
  <si>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</si>
  <si>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</si>
  <si>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Единый сельскохозяйственный налог</t>
  </si>
  <si>
    <t>Налоги на имущество</t>
  </si>
  <si>
    <t>182 1 06 01030 10 0000 110</t>
  </si>
  <si>
    <t>Земельный налог</t>
  </si>
  <si>
    <t>182 1 06 06033 10 0000 110</t>
  </si>
  <si>
    <t>182 1 06 06043 10 0000 110</t>
  </si>
  <si>
    <t>Государственная пошлина</t>
  </si>
  <si>
    <t>000 1 08 00000 00 0000 000</t>
  </si>
  <si>
    <t>Доходы от продажи земельных участков, госсобственность на которые не разграничена</t>
  </si>
  <si>
    <t>400 1 14 00000 00 0000 000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</si>
  <si>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действий.</t>
  </si>
  <si>
    <t>400 1 08 04020 01 0000 110</t>
  </si>
  <si>
    <t>Задолженность и перерасчеты по отмененным налогам ,сборам и иным обязательным платежам.</t>
  </si>
  <si>
    <t>000 1 09 00000 00 0000 110</t>
  </si>
  <si>
    <t>000 1 09 04050 00 0000 110</t>
  </si>
  <si>
    <t>Земельный налог(по обязательствам,возникшим до января 2006года),мобилизуемый на территориях сельских поселений.</t>
  </si>
  <si>
    <t>000 1 09 04053 10 0000 000</t>
  </si>
  <si>
    <t>400 1 00 00000 00 0000 000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</si>
  <si>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</si>
  <si>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900 1 11 05013 05 0000 120</t>
  </si>
  <si>
    <t>Доходы от оказания платных услуг (работ)и компенсации затрат государства</t>
  </si>
  <si>
    <t>400 1 13 00000 00 0000 000</t>
  </si>
  <si>
    <t>Доходы от компенсации затрат государства</t>
  </si>
  <si>
    <t>400 1 13 02000 00 0000 130</t>
  </si>
  <si>
    <t>Прочии доходы от компенсации затрат бюджетов сельских поселений</t>
  </si>
  <si>
    <t>400 1 13 02995 10 0000 130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</si>
  <si>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</si>
  <si>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</si>
  <si>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400 1 14 06000 00 0000 430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</si>
  <si>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</si>
  <si>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400 1 14 06025 10 0000 430</t>
  </si>
  <si>
    <t>400 1 16 02020 02 0000 140</t>
  </si>
  <si>
    <t xml:space="preserve">Прочие неналоговые доходы </t>
  </si>
  <si>
    <t>400 1 17 00000 00 0000 000</t>
  </si>
  <si>
    <t>Прочие неналоговые доходы бюджетов сельских поселений</t>
  </si>
  <si>
    <t>400 1 17 05050 10 0000 180</t>
  </si>
  <si>
    <t>400 2 02 16001 10 0000 150</t>
  </si>
  <si>
    <t>400 2 02 35118 10 0000 150</t>
  </si>
  <si>
    <t>Субвенция бюджетам поселений на осуществление государственных полномочий по составлению протоколов по административным правонарушениям</t>
  </si>
  <si>
    <t>400 2 02 03999 10 0000 151</t>
  </si>
  <si>
    <t>Иные межбюджетные трансферты</t>
  </si>
  <si>
    <t>000 2 02 40000 00 0000 150</t>
  </si>
  <si>
    <t>Прочие межбюджетные трансферты, передаваемые бюджетам сельских поселений</t>
  </si>
  <si>
    <t>000 2 02 49999 10 0000 150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</si>
  <si>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поселений.</t>
  </si>
  <si>
    <t>400 2 19 60010 10 0000 151</t>
  </si>
  <si>
    <t>Прочие безвозмездные поступления</t>
  </si>
  <si>
    <t>000 2 07 00000 00 0000 180</t>
  </si>
  <si>
    <t>Прочие безвозмездные поступления в бюджеты сельских поселений</t>
  </si>
  <si>
    <t>000 2 07 05030 10 0000 180</t>
  </si>
  <si>
    <t>Всего доходов</t>
  </si>
  <si>
    <t>Верно:</t>
  </si>
  <si>
    <t>Субвенции бюджетам бюджетной системы Российской Федерации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</si>
  <si>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</si>
  <si>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</si>
  <si>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000 1 01 00000 00 0000 000</t>
  </si>
  <si>
    <t>000 1 01 02000 01 0000 110</t>
  </si>
  <si>
    <t>000 1 05 00000 00 0000 000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</si>
  <si>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</si>
  <si>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</si>
  <si>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000 1 06 00000 00 0000 000</t>
  </si>
  <si>
    <t>000 1 06 06000 00 0000 110</t>
  </si>
  <si>
    <t>Земельный налог с организаций,обладающих земельным участком, расположенным в границах сельских поселений</t>
  </si>
  <si>
    <t>Земельный налог с физических лиц,обладающих земельным участком, расположенным в границах сельских поселений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</si>
  <si>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</si>
  <si>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</si>
  <si>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</si>
  <si>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Административные штрафы, установленные законами субъектов Российской Федерациио об административных правонарушениях</t>
  </si>
  <si>
    <t>Административные штрафы, установленные законами субъектов Российской Федерациио об административных правонарушениях, за нарушение муниципальных правовых актов</t>
  </si>
  <si>
    <t>Безвозмездные поступления от других бюджетов бюджетной системы Российской Федерации</t>
  </si>
  <si>
    <t>000 2 00 00000 00 0000 000</t>
  </si>
  <si>
    <t>000 2 02 00000 00 0000 000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</si>
  <si>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</si>
  <si>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</si>
  <si>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</si>
  <si>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</si>
  <si>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000 2 02 30000 00 0000 150</t>
  </si>
  <si>
    <t>НАЛОГОВЫЕ И НЕНАЛОГОВЫЕ ДОХОДЫ</t>
  </si>
  <si>
    <t>НАЛОГИ НА ПРИБЫЛЬ ДОХОДЫ</t>
  </si>
  <si>
    <t>НАЛОГИ НА СОВОКУПНЫЙ ДОХОД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</si>
  <si>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</si>
  <si>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</si>
  <si>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</si>
  <si>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</si>
  <si>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000 1 16 00000 00 0000 000</t>
  </si>
  <si>
    <t>Налог на имущество физических лиц</t>
  </si>
  <si>
    <t>000 1 06 01000 00 0000 110</t>
  </si>
  <si>
    <t xml:space="preserve">Дотации на выравнивание бюджетной обеспеченности </t>
  </si>
  <si>
    <t>400 2 02 15001 10 0000 150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</si>
  <si>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 227, 227.1 и 228 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</si>
  <si>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</si>
  <si>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                   Доходы бюджета муниципального образования «Сельское поселение Капустиноярский сельсовет Ахтубинского муниципального района Астраханской области» на 2025 год</t>
  </si>
  <si>
    <t>от ______________ № _______</t>
  </si>
  <si>
    <t>Утвержденный прогноз на 2025 год</t>
  </si>
  <si>
    <t xml:space="preserve">Сумма уточнения  </t>
  </si>
  <si>
    <t>Уточненный бюджет на 2025 год</t>
  </si>
  <si>
    <t>КБК</t>
  </si>
  <si>
    <t>000 1 11 05000 00 0000 120</t>
  </si>
  <si>
    <t>000 1 11 05010 00 0000 120</t>
  </si>
  <si>
    <t>000 1 16 02000 02 0000 140</t>
  </si>
  <si>
    <t>000 2 02 15001 00 0000 150</t>
  </si>
  <si>
    <t>000 2 02 16001 00 0000 150</t>
  </si>
  <si>
    <t>000 2 02 35118 00 0000 150</t>
  </si>
  <si>
    <t xml:space="preserve"> муниципальное образование                                                                                                                                                                                                                                                                                                                                                                                                                                                                                              «Сельское поселение                                                                                                                                                                                                                                                                                                                                                                                                                                                                                                  Капустиноярский сельсовет                                                                                                                                                                                                                                                                                                                                                                                                                                                                                                Ахтубинского муниципального района Астраханской области»</t>
  </si>
  <si>
    <t>к решению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</si>
</sst>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0.0"/>
    <numFmt numFmtId="166" formatCode="0.000"/>
  </numFmts>
  <fonts count="8" x14ac:knownFonts="1">
    <font>
      <sz val="11"/>
      <name val="Calibri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</font>
    <font>
      <b/>
      <sz val="10"/>
      <name val="Arial Cyr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 diagonalUp="1" diagonalDown="1"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1" fillId="0" borderId="0" xfId="0" applyNumberFormat="1" applyFont="1"/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/>
    <xf numFmtId="0" fontId="2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justify" vertical="center" wrapText="1"/>
    </xf>
    <xf numFmtId="0" fontId="1" fillId="0" borderId="7" xfId="0" applyNumberFormat="1" applyFont="1" applyBorder="1" applyAlignment="1">
      <alignment horizontal="justify" vertical="center" wrapText="1"/>
    </xf>
    <xf numFmtId="165" fontId="4" fillId="0" borderId="6" xfId="0" applyNumberFormat="1" applyFont="1" applyBorder="1" applyAlignment="1">
      <alignment vertical="center" wrapText="1"/>
    </xf>
    <xf numFmtId="165" fontId="4" fillId="0" borderId="6" xfId="0" applyNumberFormat="1" applyFont="1" applyBorder="1" applyAlignment="1">
      <alignment horizontal="center" vertical="center"/>
    </xf>
    <xf numFmtId="0" fontId="2" fillId="0" borderId="0" xfId="0" applyNumberFormat="1" applyFont="1"/>
    <xf numFmtId="164" fontId="2" fillId="0" borderId="6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wrapText="1"/>
    </xf>
    <xf numFmtId="0" fontId="2" fillId="0" borderId="1" xfId="0" applyNumberFormat="1" applyFont="1" applyBorder="1"/>
    <xf numFmtId="164" fontId="2" fillId="0" borderId="6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6" fontId="1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vertical="center" wrapText="1"/>
    </xf>
    <xf numFmtId="0" fontId="1" fillId="0" borderId="9" xfId="0" applyNumberFormat="1" applyFont="1" applyBorder="1" applyAlignment="1">
      <alignment vertical="center" wrapText="1"/>
    </xf>
    <xf numFmtId="0" fontId="2" fillId="0" borderId="6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3656969" y="26896548"/>
    <xdr:ext cx="352425" cy="161925"/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0" cy="0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abSelected="1" view="pageBreakPreview" zoomScaleNormal="100" zoomScaleSheetLayoutView="100" workbookViewId="0">
      <selection activeCell="B16" sqref="B16"/>
    </sheetView>
  </sheetViews>
  <sheetFormatPr defaultColWidth="9" defaultRowHeight="12.75" x14ac:dyDescent="0.2"/>
  <cols>
    <col min="1" max="1" width="64" customWidth="1"/>
    <col min="2" max="2" width="25.7109375" customWidth="1"/>
    <col min="3" max="3" width="16.7109375" customWidth="1"/>
    <col min="4" max="4" width="11.42578125" customWidth="1"/>
    <col min="5" max="5" width="13.140625" customWidth="1"/>
    <col min="6" max="6" width="21.85546875" style="31" customWidth="1"/>
  </cols>
  <sheetData>
    <row r="1" spans="1:5" x14ac:dyDescent="0.2">
      <c r="D1" s="40" t="s">
        <v>0</v>
      </c>
      <c r="E1" s="40"/>
    </row>
    <row r="2" spans="1:5" x14ac:dyDescent="0.2">
      <c r="D2" s="40" t="s">
        <v>115</v>
      </c>
      <c r="E2" s="40"/>
    </row>
    <row r="3" spans="1:5" ht="65.25" customHeight="1" x14ac:dyDescent="0.2">
      <c r="C3" s="42" t="s">
        <v>114</v>
      </c>
      <c r="D3" s="42"/>
      <c r="E3" s="42"/>
    </row>
    <row r="4" spans="1:5" x14ac:dyDescent="0.2">
      <c r="C4" s="39"/>
      <c r="D4" s="39"/>
      <c r="E4" s="39" t="s">
        <v>103</v>
      </c>
    </row>
    <row r="6" spans="1:5" hidden="1" x14ac:dyDescent="0.2"/>
    <row r="7" spans="1:5" hidden="1" x14ac:dyDescent="0.2"/>
    <row r="8" spans="1:5" hidden="1" x14ac:dyDescent="0.2"/>
    <row r="9" spans="1:5" hidden="1" x14ac:dyDescent="0.2"/>
    <row r="10" spans="1:5" hidden="1" x14ac:dyDescent="0.2"/>
    <row r="12" spans="1:5" ht="30" customHeight="1" x14ac:dyDescent="0.2">
      <c r="A12" s="41" t="s">
        <v>102</v>
      </c>
      <c r="B12" s="41"/>
      <c r="C12" s="41"/>
      <c r="D12" s="41"/>
      <c r="E12" s="41"/>
    </row>
    <row r="14" spans="1:5" hidden="1" x14ac:dyDescent="0.2"/>
    <row r="15" spans="1:5" x14ac:dyDescent="0.2">
      <c r="E15" t="s">
        <v>1</v>
      </c>
    </row>
    <row r="16" spans="1:5" ht="42.75" customHeight="1" x14ac:dyDescent="0.2">
      <c r="A16" s="2" t="s">
        <v>2</v>
      </c>
      <c r="B16" s="2" t="s">
        <v>107</v>
      </c>
      <c r="C16" s="29" t="s">
        <v>104</v>
      </c>
      <c r="D16" s="28" t="s">
        <v>105</v>
      </c>
      <c r="E16" s="30" t="s">
        <v>106</v>
      </c>
    </row>
    <row r="17" spans="1:6" ht="15" customHeight="1" x14ac:dyDescent="0.2">
      <c r="A17" s="35" t="s">
        <v>88</v>
      </c>
      <c r="B17" s="3" t="s">
        <v>4</v>
      </c>
      <c r="C17" s="4">
        <f>C18+C23+C25+C31+C48+C50+C38</f>
        <v>2813.9641999999999</v>
      </c>
      <c r="D17" s="4">
        <f>D18+D23+D25+D31+D48+D50+D38</f>
        <v>38.779999999999994</v>
      </c>
      <c r="E17" s="4">
        <f>C17+D17</f>
        <v>2852.7442000000001</v>
      </c>
    </row>
    <row r="18" spans="1:6" ht="15" customHeight="1" x14ac:dyDescent="0.2">
      <c r="A18" s="35" t="s">
        <v>89</v>
      </c>
      <c r="B18" s="3" t="s">
        <v>66</v>
      </c>
      <c r="C18" s="4">
        <f>C19</f>
        <v>335.42</v>
      </c>
      <c r="D18" s="4">
        <f>D19</f>
        <v>51.98</v>
      </c>
      <c r="E18" s="4">
        <f>C18+D18</f>
        <v>387.40000000000003</v>
      </c>
    </row>
    <row r="19" spans="1:6" ht="15" customHeight="1" x14ac:dyDescent="0.2">
      <c r="A19" s="35" t="s">
        <v>5</v>
      </c>
      <c r="B19" s="3" t="s">
        <v>67</v>
      </c>
      <c r="C19" s="4">
        <f>C20+C22</f>
        <v>335.42</v>
      </c>
      <c r="D19" s="4">
        <f>D20+D22</f>
        <v>51.98</v>
      </c>
      <c r="E19" s="4">
        <f>C19+D19</f>
        <v>387.40000000000003</v>
      </c>
    </row>
    <row r="20" spans="1:6" ht="92.25" customHeight="1" x14ac:dyDescent="0.2">
      <c r="A20" s="7" t="s">
        <v>100</v>
      </c>
      <c r="B20" s="2" t="s">
        <v>6</v>
      </c>
      <c r="C20" s="5">
        <v>335.42</v>
      </c>
      <c r="D20" s="5">
        <v>51.98</v>
      </c>
      <c r="E20" s="5">
        <f>C20+D20</f>
        <v>387.40000000000003</v>
      </c>
    </row>
    <row r="21" spans="1:6" ht="60.75" hidden="1" customHeight="1" x14ac:dyDescent="0.2">
      <c r="A21" s="7" t="s">
        <v>7</v>
      </c>
      <c r="B21" s="2" t="s">
        <v>8</v>
      </c>
      <c r="C21" s="5"/>
      <c r="D21" s="8"/>
      <c r="E21" s="8"/>
    </row>
    <row r="22" spans="1:6" ht="38.25" hidden="1" x14ac:dyDescent="0.2">
      <c r="A22" s="7" t="s">
        <v>9</v>
      </c>
      <c r="B22" s="2" t="s">
        <v>10</v>
      </c>
      <c r="C22" s="5"/>
      <c r="D22" s="8"/>
      <c r="E22" s="8"/>
    </row>
    <row r="23" spans="1:6" ht="15" customHeight="1" x14ac:dyDescent="0.2">
      <c r="A23" s="35" t="s">
        <v>90</v>
      </c>
      <c r="B23" s="3" t="s">
        <v>68</v>
      </c>
      <c r="C23" s="4">
        <f>C24</f>
        <v>3.6</v>
      </c>
      <c r="D23" s="4">
        <f>D24</f>
        <v>0.8</v>
      </c>
      <c r="E23" s="4">
        <f t="shared" ref="E23:E30" si="0">C23+D23</f>
        <v>4.4000000000000004</v>
      </c>
    </row>
    <row r="24" spans="1:6" ht="15" customHeight="1" x14ac:dyDescent="0.2">
      <c r="A24" s="6" t="s">
        <v>11</v>
      </c>
      <c r="B24" s="2" t="s">
        <v>69</v>
      </c>
      <c r="C24" s="5">
        <v>3.6</v>
      </c>
      <c r="D24" s="5">
        <v>0.8</v>
      </c>
      <c r="E24" s="5">
        <f t="shared" si="0"/>
        <v>4.4000000000000004</v>
      </c>
    </row>
    <row r="25" spans="1:6" ht="15" customHeight="1" x14ac:dyDescent="0.2">
      <c r="A25" s="35" t="s">
        <v>91</v>
      </c>
      <c r="B25" s="3" t="s">
        <v>71</v>
      </c>
      <c r="C25" s="4">
        <f>C26+C28</f>
        <v>1352</v>
      </c>
      <c r="D25" s="4">
        <f>D26+D28</f>
        <v>-14</v>
      </c>
      <c r="E25" s="4">
        <f t="shared" si="0"/>
        <v>1338</v>
      </c>
    </row>
    <row r="26" spans="1:6" ht="15" customHeight="1" x14ac:dyDescent="0.2">
      <c r="A26" s="35" t="s">
        <v>96</v>
      </c>
      <c r="B26" s="3" t="s">
        <v>97</v>
      </c>
      <c r="C26" s="4">
        <f>C27</f>
        <v>574</v>
      </c>
      <c r="D26" s="4">
        <f>D27</f>
        <v>6</v>
      </c>
      <c r="E26" s="4">
        <f>E27</f>
        <v>580</v>
      </c>
    </row>
    <row r="27" spans="1:6" ht="38.25" x14ac:dyDescent="0.2">
      <c r="A27" s="7" t="s">
        <v>70</v>
      </c>
      <c r="B27" s="2" t="s">
        <v>13</v>
      </c>
      <c r="C27" s="5">
        <v>574</v>
      </c>
      <c r="D27" s="5">
        <v>6</v>
      </c>
      <c r="E27" s="5">
        <f t="shared" si="0"/>
        <v>580</v>
      </c>
      <c r="F27" s="33"/>
    </row>
    <row r="28" spans="1:6" ht="15" customHeight="1" x14ac:dyDescent="0.2">
      <c r="A28" s="9" t="s">
        <v>14</v>
      </c>
      <c r="B28" s="3" t="s">
        <v>72</v>
      </c>
      <c r="C28" s="4">
        <f>C29+C30</f>
        <v>778</v>
      </c>
      <c r="D28" s="4">
        <f>D29+D30</f>
        <v>-20</v>
      </c>
      <c r="E28" s="4">
        <f t="shared" si="0"/>
        <v>758</v>
      </c>
      <c r="F28" s="33"/>
    </row>
    <row r="29" spans="1:6" ht="29.1" customHeight="1" x14ac:dyDescent="0.2">
      <c r="A29" s="7" t="s">
        <v>73</v>
      </c>
      <c r="B29" s="2" t="s">
        <v>15</v>
      </c>
      <c r="C29" s="5">
        <v>82</v>
      </c>
      <c r="D29" s="5">
        <v>68</v>
      </c>
      <c r="E29" s="5">
        <f t="shared" si="0"/>
        <v>150</v>
      </c>
      <c r="F29" s="33"/>
    </row>
    <row r="30" spans="1:6" ht="25.5" x14ac:dyDescent="0.2">
      <c r="A30" s="7" t="s">
        <v>74</v>
      </c>
      <c r="B30" s="2" t="s">
        <v>16</v>
      </c>
      <c r="C30" s="5">
        <v>696</v>
      </c>
      <c r="D30" s="5">
        <v>-88</v>
      </c>
      <c r="E30" s="5">
        <f t="shared" si="0"/>
        <v>608</v>
      </c>
      <c r="F30" s="33"/>
    </row>
    <row r="31" spans="1:6" hidden="1" x14ac:dyDescent="0.2">
      <c r="A31" s="7" t="s">
        <v>17</v>
      </c>
      <c r="B31" s="2" t="s">
        <v>18</v>
      </c>
      <c r="C31" s="5">
        <f>C33</f>
        <v>0</v>
      </c>
      <c r="D31" s="8"/>
      <c r="E31" s="8"/>
      <c r="F31" s="33"/>
    </row>
    <row r="32" spans="1:6" ht="25.5" hidden="1" x14ac:dyDescent="0.2">
      <c r="A32" s="10" t="s">
        <v>19</v>
      </c>
      <c r="B32" s="11" t="s">
        <v>20</v>
      </c>
      <c r="C32" s="5">
        <f>C33</f>
        <v>0</v>
      </c>
      <c r="D32" s="8"/>
      <c r="E32" s="8"/>
      <c r="F32" s="33"/>
    </row>
    <row r="33" spans="1:6" ht="51" hidden="1" x14ac:dyDescent="0.2">
      <c r="A33" s="10" t="s">
        <v>21</v>
      </c>
      <c r="B33" s="11" t="s">
        <v>22</v>
      </c>
      <c r="C33" s="5"/>
      <c r="D33" s="8"/>
      <c r="E33" s="8"/>
      <c r="F33" s="33"/>
    </row>
    <row r="34" spans="1:6" ht="25.5" hidden="1" x14ac:dyDescent="0.2">
      <c r="A34" s="10" t="s">
        <v>23</v>
      </c>
      <c r="B34" s="2" t="s">
        <v>24</v>
      </c>
      <c r="C34" s="5"/>
      <c r="D34" s="8"/>
      <c r="E34" s="8"/>
      <c r="F34" s="33"/>
    </row>
    <row r="35" spans="1:6" hidden="1" x14ac:dyDescent="0.2">
      <c r="A35" s="10" t="s">
        <v>12</v>
      </c>
      <c r="B35" s="2" t="s">
        <v>25</v>
      </c>
      <c r="C35" s="5"/>
      <c r="D35" s="8"/>
      <c r="E35" s="8"/>
      <c r="F35" s="33"/>
    </row>
    <row r="36" spans="1:6" ht="25.5" hidden="1" x14ac:dyDescent="0.2">
      <c r="A36" s="10" t="s">
        <v>26</v>
      </c>
      <c r="B36" s="2" t="s">
        <v>27</v>
      </c>
      <c r="C36" s="5"/>
      <c r="D36" s="8"/>
      <c r="E36" s="8"/>
      <c r="F36" s="33"/>
    </row>
    <row r="37" spans="1:6" hidden="1" x14ac:dyDescent="0.2">
      <c r="A37" s="10" t="s">
        <v>3</v>
      </c>
      <c r="B37" s="2" t="s">
        <v>28</v>
      </c>
      <c r="C37" s="5">
        <f>C41+C48+C50</f>
        <v>20</v>
      </c>
      <c r="D37" s="8"/>
      <c r="E37" s="8"/>
      <c r="F37" s="33"/>
    </row>
    <row r="38" spans="1:6" ht="27.75" customHeight="1" x14ac:dyDescent="0.2">
      <c r="A38" s="9" t="s">
        <v>92</v>
      </c>
      <c r="B38" s="3" t="s">
        <v>75</v>
      </c>
      <c r="C38" s="4">
        <f>C39</f>
        <v>1102.9441999999999</v>
      </c>
      <c r="D38" s="4">
        <f>D39</f>
        <v>0</v>
      </c>
      <c r="E38" s="4">
        <f>C38+D38</f>
        <v>1102.9441999999999</v>
      </c>
      <c r="F38" s="33"/>
    </row>
    <row r="39" spans="1:6" ht="66.75" customHeight="1" x14ac:dyDescent="0.2">
      <c r="A39" s="36" t="s">
        <v>76</v>
      </c>
      <c r="B39" s="12" t="s">
        <v>108</v>
      </c>
      <c r="C39" s="5">
        <f>C40</f>
        <v>1102.9441999999999</v>
      </c>
      <c r="D39" s="5">
        <f>D40</f>
        <v>0</v>
      </c>
      <c r="E39" s="5">
        <f>C39+D39</f>
        <v>1102.9441999999999</v>
      </c>
      <c r="F39" s="33"/>
    </row>
    <row r="40" spans="1:6" ht="54.75" customHeight="1" x14ac:dyDescent="0.2">
      <c r="A40" s="7" t="s">
        <v>77</v>
      </c>
      <c r="B40" s="13" t="s">
        <v>109</v>
      </c>
      <c r="C40" s="14">
        <f>C47</f>
        <v>1102.9441999999999</v>
      </c>
      <c r="D40" s="5">
        <f>D47</f>
        <v>0</v>
      </c>
      <c r="E40" s="5">
        <f>E47</f>
        <v>1102.9441999999999</v>
      </c>
      <c r="F40" s="33"/>
    </row>
    <row r="41" spans="1:6" ht="25.5" hidden="1" x14ac:dyDescent="0.2">
      <c r="A41" s="15" t="s">
        <v>31</v>
      </c>
      <c r="B41" s="13" t="s">
        <v>32</v>
      </c>
      <c r="C41" s="14"/>
      <c r="D41" s="8"/>
      <c r="E41" s="8"/>
      <c r="F41" s="33"/>
    </row>
    <row r="42" spans="1:6" hidden="1" x14ac:dyDescent="0.2">
      <c r="A42" s="10" t="s">
        <v>33</v>
      </c>
      <c r="B42" s="13" t="s">
        <v>34</v>
      </c>
      <c r="C42" s="14"/>
      <c r="D42" s="8"/>
      <c r="E42" s="8"/>
      <c r="F42" s="33"/>
    </row>
    <row r="43" spans="1:6" ht="25.5" hidden="1" x14ac:dyDescent="0.2">
      <c r="A43" s="10" t="s">
        <v>35</v>
      </c>
      <c r="B43" s="13" t="s">
        <v>36</v>
      </c>
      <c r="C43" s="14"/>
      <c r="D43" s="8"/>
      <c r="E43" s="8"/>
      <c r="F43" s="33"/>
    </row>
    <row r="44" spans="1:6" hidden="1" x14ac:dyDescent="0.2">
      <c r="A44" s="16" t="s">
        <v>37</v>
      </c>
      <c r="B44" s="13" t="s">
        <v>20</v>
      </c>
      <c r="C44" s="14"/>
      <c r="D44" s="8"/>
      <c r="E44" s="8"/>
      <c r="F44" s="33"/>
    </row>
    <row r="45" spans="1:6" ht="25.5" hidden="1" x14ac:dyDescent="0.2">
      <c r="A45" s="17" t="s">
        <v>38</v>
      </c>
      <c r="B45" s="13" t="s">
        <v>39</v>
      </c>
      <c r="C45" s="14"/>
      <c r="D45" s="8"/>
      <c r="E45" s="8"/>
      <c r="F45" s="33"/>
    </row>
    <row r="46" spans="1:6" ht="38.25" hidden="1" x14ac:dyDescent="0.2">
      <c r="A46" s="16" t="s">
        <v>40</v>
      </c>
      <c r="B46" s="13" t="s">
        <v>41</v>
      </c>
      <c r="C46" s="14"/>
      <c r="D46" s="8"/>
      <c r="E46" s="8"/>
      <c r="F46" s="33"/>
    </row>
    <row r="47" spans="1:6" ht="78.75" customHeight="1" x14ac:dyDescent="0.2">
      <c r="A47" s="7" t="s">
        <v>29</v>
      </c>
      <c r="B47" s="13" t="s">
        <v>30</v>
      </c>
      <c r="C47" s="14">
        <v>1102.9441999999999</v>
      </c>
      <c r="D47" s="5">
        <v>0</v>
      </c>
      <c r="E47" s="5">
        <f>C47+D47</f>
        <v>1102.9441999999999</v>
      </c>
      <c r="F47" s="33"/>
    </row>
    <row r="48" spans="1:6" ht="15" customHeight="1" x14ac:dyDescent="0.2">
      <c r="A48" s="18" t="s">
        <v>93</v>
      </c>
      <c r="B48" s="19" t="s">
        <v>95</v>
      </c>
      <c r="C48" s="4">
        <f>C49</f>
        <v>20</v>
      </c>
      <c r="D48" s="4">
        <f>D49</f>
        <v>0</v>
      </c>
      <c r="E48" s="4">
        <f>C48+D48</f>
        <v>20</v>
      </c>
      <c r="F48" s="33"/>
    </row>
    <row r="49" spans="1:7" ht="25.5" x14ac:dyDescent="0.2">
      <c r="A49" s="10" t="s">
        <v>78</v>
      </c>
      <c r="B49" s="2" t="s">
        <v>110</v>
      </c>
      <c r="C49" s="5">
        <f>C52</f>
        <v>20</v>
      </c>
      <c r="D49" s="5">
        <f>D52</f>
        <v>0</v>
      </c>
      <c r="E49" s="5">
        <f>E52</f>
        <v>20</v>
      </c>
      <c r="F49" s="33"/>
    </row>
    <row r="50" spans="1:7" hidden="1" x14ac:dyDescent="0.2">
      <c r="A50" s="7" t="s">
        <v>43</v>
      </c>
      <c r="B50" s="2" t="s">
        <v>44</v>
      </c>
      <c r="C50" s="5"/>
      <c r="D50" s="8"/>
      <c r="E50" s="8"/>
      <c r="F50" s="33"/>
    </row>
    <row r="51" spans="1:7" hidden="1" x14ac:dyDescent="0.2">
      <c r="A51" s="7" t="s">
        <v>45</v>
      </c>
      <c r="B51" s="2" t="s">
        <v>46</v>
      </c>
      <c r="C51" s="5"/>
      <c r="D51" s="8"/>
      <c r="E51" s="8"/>
      <c r="F51" s="33"/>
    </row>
    <row r="52" spans="1:7" ht="38.25" x14ac:dyDescent="0.2">
      <c r="A52" s="10" t="s">
        <v>79</v>
      </c>
      <c r="B52" s="2" t="s">
        <v>42</v>
      </c>
      <c r="C52" s="5">
        <v>20</v>
      </c>
      <c r="D52" s="5">
        <v>0</v>
      </c>
      <c r="E52" s="5">
        <f>C52+D52</f>
        <v>20</v>
      </c>
      <c r="F52" s="33"/>
    </row>
    <row r="53" spans="1:7" ht="15" customHeight="1" x14ac:dyDescent="0.2">
      <c r="A53" s="9" t="s">
        <v>94</v>
      </c>
      <c r="B53" s="3" t="s">
        <v>81</v>
      </c>
      <c r="C53" s="4">
        <f>C54</f>
        <v>6606.2659999999996</v>
      </c>
      <c r="D53" s="4">
        <f>D54</f>
        <v>16.8</v>
      </c>
      <c r="E53" s="4">
        <f t="shared" ref="E53:E57" si="1">C53+D53</f>
        <v>6623.0659999999998</v>
      </c>
      <c r="F53" s="33"/>
    </row>
    <row r="54" spans="1:7" ht="25.5" x14ac:dyDescent="0.2">
      <c r="A54" s="9" t="s">
        <v>80</v>
      </c>
      <c r="B54" s="3" t="s">
        <v>82</v>
      </c>
      <c r="C54" s="4">
        <f>C55+C60</f>
        <v>6606.2659999999996</v>
      </c>
      <c r="D54" s="4">
        <f>D55+D60</f>
        <v>16.8</v>
      </c>
      <c r="E54" s="4">
        <f>C54+D54</f>
        <v>6623.0659999999998</v>
      </c>
      <c r="F54" s="33"/>
    </row>
    <row r="55" spans="1:7" ht="18.75" customHeight="1" x14ac:dyDescent="0.2">
      <c r="A55" s="9" t="s">
        <v>64</v>
      </c>
      <c r="B55" s="3" t="s">
        <v>83</v>
      </c>
      <c r="C55" s="4">
        <f>C56+C58</f>
        <v>6211.5659999999998</v>
      </c>
      <c r="D55" s="4">
        <f>D56+D58</f>
        <v>0</v>
      </c>
      <c r="E55" s="4">
        <f>C55+D55</f>
        <v>6211.5659999999998</v>
      </c>
      <c r="F55" s="33"/>
    </row>
    <row r="56" spans="1:7" ht="18.75" customHeight="1" x14ac:dyDescent="0.2">
      <c r="A56" s="36" t="s">
        <v>98</v>
      </c>
      <c r="B56" s="2" t="s">
        <v>111</v>
      </c>
      <c r="C56" s="5">
        <f>C57</f>
        <v>5499.4</v>
      </c>
      <c r="D56" s="5">
        <f>D57</f>
        <v>0</v>
      </c>
      <c r="E56" s="5">
        <f>C56+D56</f>
        <v>5499.4</v>
      </c>
      <c r="F56" s="33"/>
    </row>
    <row r="57" spans="1:7" ht="29.25" customHeight="1" x14ac:dyDescent="0.2">
      <c r="A57" s="36" t="s">
        <v>65</v>
      </c>
      <c r="B57" s="2" t="s">
        <v>99</v>
      </c>
      <c r="C57" s="5">
        <v>5499.4</v>
      </c>
      <c r="D57" s="5">
        <v>0</v>
      </c>
      <c r="E57" s="5">
        <f t="shared" si="1"/>
        <v>5499.4</v>
      </c>
      <c r="F57" s="33"/>
    </row>
    <row r="58" spans="1:7" s="20" customFormat="1" ht="42" customHeight="1" x14ac:dyDescent="0.2">
      <c r="A58" s="36" t="s">
        <v>84</v>
      </c>
      <c r="B58" s="2" t="s">
        <v>112</v>
      </c>
      <c r="C58" s="5">
        <f>C59</f>
        <v>712.16600000000005</v>
      </c>
      <c r="D58" s="5">
        <f>D59</f>
        <v>0</v>
      </c>
      <c r="E58" s="5">
        <f>E59</f>
        <v>712.16600000000005</v>
      </c>
      <c r="F58" s="34"/>
      <c r="G58"/>
    </row>
    <row r="59" spans="1:7" s="20" customFormat="1" ht="29.25" customHeight="1" x14ac:dyDescent="0.2">
      <c r="A59" s="37" t="s">
        <v>85</v>
      </c>
      <c r="B59" s="13" t="s">
        <v>47</v>
      </c>
      <c r="C59" s="5">
        <v>712.16600000000005</v>
      </c>
      <c r="D59" s="5">
        <v>0</v>
      </c>
      <c r="E59" s="5">
        <f t="shared" ref="E59" si="2">C59+D59</f>
        <v>712.16600000000005</v>
      </c>
      <c r="F59" s="34"/>
    </row>
    <row r="60" spans="1:7" ht="30" customHeight="1" x14ac:dyDescent="0.2">
      <c r="A60" s="9" t="s">
        <v>63</v>
      </c>
      <c r="B60" s="38" t="s">
        <v>87</v>
      </c>
      <c r="C60" s="21">
        <f>C61</f>
        <v>394.7</v>
      </c>
      <c r="D60" s="4">
        <f>D61</f>
        <v>16.8</v>
      </c>
      <c r="E60" s="4">
        <f>C60+D60</f>
        <v>411.5</v>
      </c>
      <c r="F60" s="32"/>
    </row>
    <row r="61" spans="1:7" ht="41.25" customHeight="1" x14ac:dyDescent="0.2">
      <c r="A61" s="37" t="s">
        <v>86</v>
      </c>
      <c r="B61" s="2" t="s">
        <v>113</v>
      </c>
      <c r="C61" s="5">
        <f>C69</f>
        <v>394.7</v>
      </c>
      <c r="D61" s="5">
        <f>D69</f>
        <v>16.8</v>
      </c>
      <c r="E61" s="5">
        <f>E69</f>
        <v>411.5</v>
      </c>
      <c r="F61" s="33"/>
    </row>
    <row r="62" spans="1:7" ht="38.25" hidden="1" x14ac:dyDescent="0.2">
      <c r="A62" s="37" t="s">
        <v>49</v>
      </c>
      <c r="B62" s="2" t="s">
        <v>50</v>
      </c>
      <c r="C62" s="5"/>
      <c r="D62" s="8"/>
      <c r="E62" s="8"/>
    </row>
    <row r="63" spans="1:7" hidden="1" x14ac:dyDescent="0.2">
      <c r="A63" s="37" t="s">
        <v>51</v>
      </c>
      <c r="B63" s="2" t="s">
        <v>52</v>
      </c>
      <c r="C63" s="5">
        <f>SUM(C64)+C65</f>
        <v>0</v>
      </c>
      <c r="D63" s="8"/>
      <c r="E63" s="8"/>
    </row>
    <row r="64" spans="1:7" ht="25.5" hidden="1" x14ac:dyDescent="0.2">
      <c r="A64" s="37" t="s">
        <v>53</v>
      </c>
      <c r="B64" s="2" t="s">
        <v>54</v>
      </c>
      <c r="C64" s="5"/>
      <c r="D64" s="8"/>
      <c r="E64" s="8"/>
    </row>
    <row r="65" spans="1:5" ht="38.25" hidden="1" x14ac:dyDescent="0.2">
      <c r="A65" s="37" t="s">
        <v>55</v>
      </c>
      <c r="B65" s="2" t="s">
        <v>56</v>
      </c>
      <c r="C65" s="5"/>
      <c r="D65" s="8"/>
      <c r="E65" s="8"/>
    </row>
    <row r="66" spans="1:5" ht="15.75" hidden="1" customHeight="1" x14ac:dyDescent="0.2">
      <c r="A66" s="37" t="s">
        <v>57</v>
      </c>
      <c r="B66" s="2" t="s">
        <v>58</v>
      </c>
      <c r="C66" s="5">
        <f>SUM(C67)</f>
        <v>0</v>
      </c>
      <c r="D66" s="8"/>
      <c r="E66" s="8"/>
    </row>
    <row r="67" spans="1:5" hidden="1" x14ac:dyDescent="0.2">
      <c r="A67" s="37" t="s">
        <v>59</v>
      </c>
      <c r="B67" s="2" t="s">
        <v>60</v>
      </c>
      <c r="C67" s="5"/>
      <c r="D67" s="8"/>
      <c r="E67" s="8"/>
    </row>
    <row r="68" spans="1:5" ht="11.25" hidden="1" customHeight="1" x14ac:dyDescent="0.2">
      <c r="A68" s="37"/>
      <c r="B68" s="6"/>
      <c r="C68" s="22"/>
      <c r="D68" s="8"/>
      <c r="E68" s="8"/>
    </row>
    <row r="69" spans="1:5" ht="43.5" customHeight="1" x14ac:dyDescent="0.2">
      <c r="A69" s="37" t="s">
        <v>101</v>
      </c>
      <c r="B69" s="2" t="s">
        <v>48</v>
      </c>
      <c r="C69" s="5">
        <v>394.7</v>
      </c>
      <c r="D69" s="5">
        <v>16.8</v>
      </c>
      <c r="E69" s="5">
        <f t="shared" ref="E69" si="3">C69+D69</f>
        <v>411.5</v>
      </c>
    </row>
    <row r="70" spans="1:5" ht="18.75" customHeight="1" x14ac:dyDescent="0.2">
      <c r="A70" s="23" t="s">
        <v>61</v>
      </c>
      <c r="B70" s="24"/>
      <c r="C70" s="25">
        <f>SUM(C17+C53)</f>
        <v>9420.2302</v>
      </c>
      <c r="D70" s="26">
        <f>SUM(D17+D53)</f>
        <v>55.58</v>
      </c>
      <c r="E70" s="26">
        <f>SUM(E17+E53)</f>
        <v>9475.8101999999999</v>
      </c>
    </row>
    <row r="71" spans="1:5" x14ac:dyDescent="0.2">
      <c r="C71" s="27"/>
    </row>
    <row r="72" spans="1:5" x14ac:dyDescent="0.2">
      <c r="A72" t="s">
        <v>62</v>
      </c>
    </row>
    <row r="75" spans="1:5" x14ac:dyDescent="0.2">
      <c r="A75" s="1"/>
    </row>
  </sheetData>
  <mergeCells count="4">
    <mergeCell ref="D1:E1"/>
    <mergeCell ref="C3:E3"/>
    <mergeCell ref="A12:E12"/>
    <mergeCell ref="D2:E2"/>
  </mergeCells>
  <printOptions horizontalCentered="1"/>
  <pageMargins left="0.4" right="0.19685039370078741" top="0.31496062992125984" bottom="0" header="0.19685039370078741" footer="0.2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Рязанова Елена</dc:creator>
  <cp:lastModifiedBy>Ольга Шерстюкова</cp:lastModifiedBy>
  <cp:lastPrinted>2025-06-11T09:59:26Z</cp:lastPrinted>
  <dcterms:created xsi:type="dcterms:W3CDTF">2025-05-15T05:57:36Z</dcterms:created>
  <dcterms:modified xsi:type="dcterms:W3CDTF">2025-06-11T09:59:38Z</dcterms:modified>
</cp:coreProperties>
</file>